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Консолидация 2022-1\401Х\Приложение №1\"/>
    </mc:Choice>
  </mc:AlternateContent>
  <bookViews>
    <workbookView xWindow="0" yWindow="0" windowWidth="11085" windowHeight="4545" activeTab="3"/>
  </bookViews>
  <sheets>
    <sheet name="Расчет " sheetId="1" r:id="rId1"/>
    <sheet name="Сумма ед расценок" sheetId="2" r:id="rId2"/>
    <sheet name="Условия поставки Россети Центр" sheetId="3" r:id="rId3"/>
    <sheet name="Условия поставки Россети ЦиП " sheetId="5" r:id="rId4"/>
  </sheets>
  <definedNames>
    <definedName name="_xlnm._FilterDatabase" localSheetId="0" hidden="1">'Расчет '!$A$6:$F$43</definedName>
    <definedName name="_xlnm.Print_Area" localSheetId="0">'Расчет '!$A$1:$F$43</definedName>
  </definedNames>
  <calcPr calcId="162913"/>
</workbook>
</file>

<file path=xl/calcChain.xml><?xml version="1.0" encoding="utf-8"?>
<calcChain xmlns="http://schemas.openxmlformats.org/spreadsheetml/2006/main">
  <c r="C6" i="2" l="1"/>
  <c r="C5" i="2"/>
  <c r="D4" i="2"/>
  <c r="C4" i="2"/>
  <c r="F43" i="1" l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 l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<sst xmlns="http://schemas.openxmlformats.org/spreadsheetml/2006/main" count="270" uniqueCount="149">
  <si>
    <t>401Х</t>
  </si>
  <si>
    <t>Бумага</t>
  </si>
  <si>
    <t>Итого Расчет</t>
  </si>
  <si>
    <t>№</t>
  </si>
  <si>
    <t>Номер материала</t>
  </si>
  <si>
    <t>Наименование ТТР</t>
  </si>
  <si>
    <t>Ед. имз</t>
  </si>
  <si>
    <t>Цена без НДС 2022</t>
  </si>
  <si>
    <t>Бумага Ballet Classic А3 80г/м2 500л</t>
  </si>
  <si>
    <t>ШТ</t>
  </si>
  <si>
    <t>Бумага Ballet Classic А4 80г/м2 500л</t>
  </si>
  <si>
    <t>Бумага BRAUBERG 841мм х 175м 80г/м2</t>
  </si>
  <si>
    <t>Бумага Color Copy A3 220г/м2 250лст</t>
  </si>
  <si>
    <t>Бумага Color Copy А4 200г/м2 250лст</t>
  </si>
  <si>
    <t>Бумага HP Q1398A 1067ммх45,7м 80г/м2</t>
  </si>
  <si>
    <t>Бумага HP Q1420A 610ммх30,5м 190г/м2</t>
  </si>
  <si>
    <t>Бумага HP С6035А 610ммх45,7м 90г/м2</t>
  </si>
  <si>
    <t>Бумага HP С6036А 914ммх45,7м 90г/м2</t>
  </si>
  <si>
    <t>Бумага IQ Economy А4 80г/м2 500лст</t>
  </si>
  <si>
    <t>Бумага Lomond 24дел.70х37ммА4 80г/м2 50л</t>
  </si>
  <si>
    <t>Бумага Lomond 914х45х50 90г/м2 матовая</t>
  </si>
  <si>
    <t>Бумага Lomond А4 160г/м2 100лст</t>
  </si>
  <si>
    <t>Бумага Lomond А4 230г/м2 50л мат.одност.</t>
  </si>
  <si>
    <t>Бумага Lomond самокл. А4 70г/м2 50л</t>
  </si>
  <si>
    <t>Бумага Svetocopy А3 80г/м2 500лст</t>
  </si>
  <si>
    <t>Бумага Svetocopy А4 80г/м2 500лст</t>
  </si>
  <si>
    <t>Бумага Xerox А0+ 914ммx50м 80г/м2</t>
  </si>
  <si>
    <t>Бумага копировальная А4 50лст</t>
  </si>
  <si>
    <t>Бумага Снегурочка А3 80г/м2 500лст</t>
  </si>
  <si>
    <t>Бумага Снегурочка А4 80г/м2 500лст</t>
  </si>
  <si>
    <t>Единичные расценки</t>
  </si>
  <si>
    <t>Цена без НДС 2023</t>
  </si>
  <si>
    <t>РУЛ</t>
  </si>
  <si>
    <t>ПАЧ</t>
  </si>
  <si>
    <t>2378450</t>
  </si>
  <si>
    <t>Бумага Clio А4 80г/м2 500лст</t>
  </si>
  <si>
    <t>2341157</t>
  </si>
  <si>
    <t>Бумага Color Copy А3 120г/м2 500лст</t>
  </si>
  <si>
    <t>2341158</t>
  </si>
  <si>
    <t>Бумага Color Copy А4 120г/м2 250лст</t>
  </si>
  <si>
    <t>2362585</t>
  </si>
  <si>
    <t>Бумага Color Copy А4 160г/м2 250лст</t>
  </si>
  <si>
    <t>2344124</t>
  </si>
  <si>
    <t>Бумага Color Copy А4 80г/м2 500лст</t>
  </si>
  <si>
    <t>2352155</t>
  </si>
  <si>
    <t>Бумага HP Q1397A 914ммх45м 80г/м2</t>
  </si>
  <si>
    <t>2272877</t>
  </si>
  <si>
    <t>Бумага Lomond 1067х45х50 90г/м2 матовая</t>
  </si>
  <si>
    <t>2374195</t>
  </si>
  <si>
    <t>Бумага Lomond самокл. А4 70г/м2 100лст</t>
  </si>
  <si>
    <t>2324048</t>
  </si>
  <si>
    <t>Бумага MEGAJET 610ммх45мх50,8мм 80г/м2</t>
  </si>
  <si>
    <t>2334645</t>
  </si>
  <si>
    <t>Бумага STARLESS 841мм х 175м 80г/м2</t>
  </si>
  <si>
    <t>2349016</t>
  </si>
  <si>
    <t>Бумага Славич Дизайн 914ммх30,5м 150г/м2</t>
  </si>
  <si>
    <t>2315511</t>
  </si>
  <si>
    <t>Бумага для факса OfficeSpace 210х30х12</t>
  </si>
  <si>
    <t>2049274</t>
  </si>
  <si>
    <t>Бумага копировальная А4 100лст</t>
  </si>
  <si>
    <t>2316124</t>
  </si>
  <si>
    <t>Ватман А1 594х841мм</t>
  </si>
  <si>
    <t>2348996</t>
  </si>
  <si>
    <t>Ватман А4 210х297мм 100л</t>
  </si>
  <si>
    <t>УП</t>
  </si>
  <si>
    <t>2341136</t>
  </si>
  <si>
    <t>Калька бумажная 878мм х 40м</t>
  </si>
  <si>
    <t>ПАО "Россети Центр; ПАО "Россети Центр и Приволжье"</t>
  </si>
  <si>
    <t>Сумма без НДС 2022</t>
  </si>
  <si>
    <t>Сумма без НДС 2023</t>
  </si>
  <si>
    <t>ИТОГО без НДС</t>
  </si>
  <si>
    <t>ИТОГО с НДС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</si>
  <si>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</si>
  <si>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</si>
  <si>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</si>
  <si>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</si>
  <si>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</si>
  <si>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</si>
  <si>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Автотранспортом Поставщика до склада Покупателя</t>
  </si>
  <si>
    <t>В течение 10 календарных дней с момента подачи заявки от филиала, но не позднее 30.11.2023 г.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</si>
  <si>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</si>
  <si>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</si>
  <si>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</si>
  <si>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</si>
  <si>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</si>
  <si>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</si>
  <si>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</si>
  <si>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</si>
  <si>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</si>
  <si>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</si>
  <si>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</si>
  <si>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</si>
  <si>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</si>
  <si>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</si>
  <si>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</si>
  <si>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</si>
  <si>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Владимирэнерго</t>
  </si>
  <si>
    <t>филиал "Владимирэнерго" ПАО "Россети Центр и Приволжье", Владимирская обл., г. Кольчугино,  поселок Труда , д. 11;</t>
  </si>
  <si>
    <t>филиал "Владимирэнерго" ПАО "Россети Центр и Приволжье", г. Владимир, ул. Большая Нижегородская, д. 91;</t>
  </si>
  <si>
    <t>филиал "Владимирэнерго" ПАО "Россети Центр и Приволжье", Владимирская обл., г. Гусь-Хрустальный, проспект 50 лет Советской власти, д. 16;</t>
  </si>
  <si>
    <t>филиал "Владимирэнерго" ПАО "Россети Центр и Приволжье", Владимирская обл., г. Ковров, ул. Свердлова, д. 78.</t>
  </si>
  <si>
    <t>Ивэнерго</t>
  </si>
  <si>
    <t>филиал "Ивэнерго" ПАО "Россети Центр и Приволжье", г. Иваново, ул. Отдельная, территория ПС "Ив-6";</t>
  </si>
  <si>
    <t>филиал "Ивэнерго" ПАО "Россети Центр и Приволжье", Ивановская обл., г. Тейково, ул. Шоссейная, д. 12;</t>
  </si>
  <si>
    <t>филиал "Ивэнерго" ПАО "Россети Центр и Приволжье", Ивановская обл., г. Кинешма, ул. Желябова, д. 74 Г;</t>
  </si>
  <si>
    <t>Калугаэнерго</t>
  </si>
  <si>
    <t>филиал "Калугаэнерго" ПАО "Россети Центр и Приволжье", г. Калуга, Грабцевское шоссе, д. 35 А;</t>
  </si>
  <si>
    <t>филиал "Калугаэнерго" ПАО "Россети Центр и Приволжье", Калужская обл., г. Обнинск, Киевское шоссе, 108 км;</t>
  </si>
  <si>
    <t>филиал "Калугаэнерго" ПАО "Россети Центр и Приволжье", Калужская обл., г. Киров, ул. Жмакина, д. 2 Б;</t>
  </si>
  <si>
    <t>Кировэнерго</t>
  </si>
  <si>
    <t>филиал "Кировэнерго" ПАО "Россети Центр и Приволжье", г. Киров, ул. Народная, д. 3;</t>
  </si>
  <si>
    <t>Мариэнерго</t>
  </si>
  <si>
    <t>Семеновский участок</t>
  </si>
  <si>
    <t>филиал "Мариэнерго" ПАО "Россети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</si>
  <si>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</si>
  <si>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"Россети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</si>
  <si>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</si>
  <si>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"Россети Центр и Приволжье", Республика Марий Эл, г. Козьмодемьянск, ул. Промышленная, д. 40;</t>
  </si>
  <si>
    <t>Нижновэнерго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</si>
  <si>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</si>
  <si>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</si>
  <si>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</si>
  <si>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</si>
  <si>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</si>
  <si>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</si>
  <si>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</si>
  <si>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</si>
  <si>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</si>
  <si>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</si>
  <si>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</si>
  <si>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</si>
  <si>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</si>
  <si>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</si>
  <si>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</si>
  <si>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</si>
  <si>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</si>
  <si>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</si>
  <si>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Рязаньэнерго</t>
  </si>
  <si>
    <t>филиал "Рязаньэнерго" ПАО "Россети Центр и Приволжье", г. Рязань, Куйбышевское шоссе, д. 22 А;</t>
  </si>
  <si>
    <t>Тулэнерго</t>
  </si>
  <si>
    <t>филиал "Тулэнерго" ПАО "Россети Центр и Приволжье", г. Тула, Щегловская Засека, д. 24;</t>
  </si>
  <si>
    <t>филиал "Тулэнерго" ПАО "Россети Центр и Приволжье", Тульская обл., г. Новомосковск, ул. Первомайская, д. 85;</t>
  </si>
  <si>
    <t>филиал "Тулэнерго" ПАО "Россети Центр и Приволжье", Тульская обл., г. Суворов, ул. Островского, д. 2;</t>
  </si>
  <si>
    <t>филиал "Тулэнерго" ПАО "Россети Центр и Приволжье", Тульская обл., г. Ефремов, ул. Советская, д. 26;</t>
  </si>
  <si>
    <t>Удмуртэнерго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</si>
  <si>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</si>
  <si>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</si>
  <si>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</si>
  <si>
    <t xml:space="preserve">ИТОГО по годам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</si>
</sst>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</cellStyleXfs>
  <cellXfs count="52">
    <xf numFmtId="0" fontId="0" fillId="0" borderId="0" xfId="0"/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1" applyFont="1" applyFill="1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4" fontId="5" fillId="0" borderId="3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0" fontId="0" fillId="0" borderId="0" xfId="0" applyFill="1" applyAlignment="1">
      <alignment horizontal="left" wrapText="1"/>
    </xf>
    <xf numFmtId="0" fontId="3" fillId="0" borderId="0" xfId="1" applyFont="1" applyFill="1" applyAlignment="1">
      <alignment horizontal="center"/>
    </xf>
    <xf numFmtId="4" fontId="4" fillId="0" borderId="1" xfId="1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justify" vertical="center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vertical="center" wrapText="1"/>
    </xf>
    <xf numFmtId="164" fontId="14" fillId="0" borderId="3" xfId="0" applyNumberFormat="1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wrapText="1"/>
    </xf>
    <xf numFmtId="2" fontId="14" fillId="0" borderId="3" xfId="0" applyNumberFormat="1" applyFont="1" applyFill="1" applyBorder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43"/>
  <sheetViews>
    <sheetView view="pageBreakPreview" zoomScale="85" zoomScaleNormal="85" zoomScaleSheetLayoutView="85" workbookViewId="0">
      <pane ySplit="6" topLeftCell="A40" activePane="bottomLeft" state="frozen"/>
      <selection pane="bottomLeft" activeCell="I43" sqref="I43"/>
    </sheetView>
  </sheetViews>
  <sheetFormatPr defaultColWidth="9.140625" defaultRowHeight="12.75" x14ac:dyDescent="0.2"/>
  <cols>
    <col min="1" max="1" width="4.7109375" style="4" customWidth="1"/>
    <col min="2" max="2" width="11.140625" style="4" customWidth="1"/>
    <col min="3" max="3" width="47.140625" style="4" customWidth="1"/>
    <col min="4" max="4" width="9.85546875" style="4" customWidth="1"/>
    <col min="5" max="5" width="24.140625" style="8" customWidth="1"/>
    <col min="6" max="6" width="24.140625" style="4" customWidth="1"/>
    <col min="7" max="16384" width="9.140625" style="4"/>
  </cols>
  <sheetData>
    <row r="1" spans="1:6" ht="30" customHeight="1" x14ac:dyDescent="0.25">
      <c r="B1" s="5" t="s">
        <v>0</v>
      </c>
      <c r="C1" s="5" t="s">
        <v>1</v>
      </c>
      <c r="D1" s="6"/>
      <c r="E1" s="15" t="s">
        <v>67</v>
      </c>
      <c r="F1" s="15"/>
    </row>
    <row r="2" spans="1:6" ht="13.5" customHeight="1" x14ac:dyDescent="0.25">
      <c r="B2" s="5"/>
      <c r="C2" s="5"/>
      <c r="D2" s="7"/>
      <c r="E2" s="7"/>
    </row>
    <row r="3" spans="1:6" ht="15.75" x14ac:dyDescent="0.25">
      <c r="C3" s="16" t="s">
        <v>30</v>
      </c>
      <c r="D3" s="16"/>
      <c r="E3" s="16"/>
      <c r="F3" s="16"/>
    </row>
    <row r="4" spans="1:6" ht="16.5" customHeight="1" x14ac:dyDescent="0.2"/>
    <row r="5" spans="1:6" s="9" customFormat="1" ht="34.5" customHeight="1" x14ac:dyDescent="0.25">
      <c r="E5" s="17" t="s">
        <v>2</v>
      </c>
      <c r="F5" s="18"/>
    </row>
    <row r="6" spans="1:6" s="12" customFormat="1" ht="51" customHeight="1" x14ac:dyDescent="0.25">
      <c r="A6" s="10" t="s">
        <v>3</v>
      </c>
      <c r="B6" s="10" t="s">
        <v>4</v>
      </c>
      <c r="C6" s="10" t="s">
        <v>5</v>
      </c>
      <c r="D6" s="10" t="s">
        <v>6</v>
      </c>
      <c r="E6" s="11" t="s">
        <v>7</v>
      </c>
      <c r="F6" s="11" t="s">
        <v>31</v>
      </c>
    </row>
    <row r="7" spans="1:6" s="12" customFormat="1" ht="20.25" customHeight="1" x14ac:dyDescent="0.25">
      <c r="A7" s="10">
        <v>1</v>
      </c>
      <c r="B7" s="1">
        <v>2316274</v>
      </c>
      <c r="C7" s="2" t="s">
        <v>8</v>
      </c>
      <c r="D7" s="3" t="s">
        <v>33</v>
      </c>
      <c r="E7" s="13">
        <v>706.2</v>
      </c>
      <c r="F7" s="13">
        <f>E7*1.04</f>
        <v>734.44800000000009</v>
      </c>
    </row>
    <row r="8" spans="1:6" s="12" customFormat="1" ht="20.25" customHeight="1" x14ac:dyDescent="0.25">
      <c r="A8" s="10">
        <v>2</v>
      </c>
      <c r="B8" s="1">
        <v>2316728</v>
      </c>
      <c r="C8" s="2" t="s">
        <v>10</v>
      </c>
      <c r="D8" s="3" t="s">
        <v>33</v>
      </c>
      <c r="E8" s="13">
        <v>353.1</v>
      </c>
      <c r="F8" s="13">
        <f t="shared" ref="F8:F27" si="0">E8*1.04</f>
        <v>367.22400000000005</v>
      </c>
    </row>
    <row r="9" spans="1:6" s="12" customFormat="1" ht="20.25" customHeight="1" x14ac:dyDescent="0.25">
      <c r="A9" s="10">
        <v>3</v>
      </c>
      <c r="B9" s="1">
        <v>2334596</v>
      </c>
      <c r="C9" s="2" t="s">
        <v>11</v>
      </c>
      <c r="D9" s="3" t="s">
        <v>32</v>
      </c>
      <c r="E9" s="13">
        <v>3361.2</v>
      </c>
      <c r="F9" s="13">
        <f t="shared" si="0"/>
        <v>3495.6480000000001</v>
      </c>
    </row>
    <row r="10" spans="1:6" s="12" customFormat="1" ht="20.25" customHeight="1" x14ac:dyDescent="0.25">
      <c r="A10" s="10">
        <v>4</v>
      </c>
      <c r="B10" s="1">
        <v>2276164</v>
      </c>
      <c r="C10" s="2" t="s">
        <v>12</v>
      </c>
      <c r="D10" s="3" t="s">
        <v>33</v>
      </c>
      <c r="E10" s="13">
        <v>2665.3</v>
      </c>
      <c r="F10" s="13">
        <f t="shared" si="0"/>
        <v>2771.9120000000003</v>
      </c>
    </row>
    <row r="11" spans="1:6" s="12" customFormat="1" ht="20.25" customHeight="1" x14ac:dyDescent="0.25">
      <c r="A11" s="10">
        <v>5</v>
      </c>
      <c r="B11" s="1">
        <v>2275926</v>
      </c>
      <c r="C11" s="2" t="s">
        <v>13</v>
      </c>
      <c r="D11" s="3" t="s">
        <v>33</v>
      </c>
      <c r="E11" s="13">
        <v>1602.4</v>
      </c>
      <c r="F11" s="13">
        <f t="shared" si="0"/>
        <v>1666.4960000000001</v>
      </c>
    </row>
    <row r="12" spans="1:6" s="12" customFormat="1" ht="20.25" customHeight="1" x14ac:dyDescent="0.25">
      <c r="A12" s="10">
        <v>6</v>
      </c>
      <c r="B12" s="1">
        <v>2358156</v>
      </c>
      <c r="C12" s="2" t="s">
        <v>14</v>
      </c>
      <c r="D12" s="3" t="s">
        <v>9</v>
      </c>
      <c r="E12" s="13">
        <v>1828.6</v>
      </c>
      <c r="F12" s="13">
        <f t="shared" si="0"/>
        <v>1901.7439999999999</v>
      </c>
    </row>
    <row r="13" spans="1:6" s="12" customFormat="1" ht="20.25" customHeight="1" x14ac:dyDescent="0.25">
      <c r="A13" s="10">
        <v>7</v>
      </c>
      <c r="B13" s="1">
        <v>2116477</v>
      </c>
      <c r="C13" s="2" t="s">
        <v>15</v>
      </c>
      <c r="D13" s="3" t="s">
        <v>9</v>
      </c>
      <c r="E13" s="13">
        <v>7517.9</v>
      </c>
      <c r="F13" s="13">
        <f t="shared" si="0"/>
        <v>7818.616</v>
      </c>
    </row>
    <row r="14" spans="1:6" s="12" customFormat="1" ht="20.25" customHeight="1" x14ac:dyDescent="0.25">
      <c r="A14" s="10">
        <v>8</v>
      </c>
      <c r="B14" s="1">
        <v>2304152</v>
      </c>
      <c r="C14" s="2" t="s">
        <v>16</v>
      </c>
      <c r="D14" s="3" t="s">
        <v>32</v>
      </c>
      <c r="E14" s="13">
        <v>1706.1</v>
      </c>
      <c r="F14" s="13">
        <f t="shared" si="0"/>
        <v>1774.3440000000001</v>
      </c>
    </row>
    <row r="15" spans="1:6" s="12" customFormat="1" ht="20.25" customHeight="1" x14ac:dyDescent="0.25">
      <c r="A15" s="10">
        <v>9</v>
      </c>
      <c r="B15" s="1">
        <v>2325166</v>
      </c>
      <c r="C15" s="2" t="s">
        <v>17</v>
      </c>
      <c r="D15" s="3" t="s">
        <v>32</v>
      </c>
      <c r="E15" s="13">
        <v>2576.3000000000002</v>
      </c>
      <c r="F15" s="13">
        <f t="shared" si="0"/>
        <v>2679.3520000000003</v>
      </c>
    </row>
    <row r="16" spans="1:6" s="12" customFormat="1" ht="20.25" customHeight="1" x14ac:dyDescent="0.25">
      <c r="A16" s="10">
        <v>10</v>
      </c>
      <c r="B16" s="1">
        <v>2341695</v>
      </c>
      <c r="C16" s="2" t="s">
        <v>18</v>
      </c>
      <c r="D16" s="3" t="s">
        <v>33</v>
      </c>
      <c r="E16" s="13">
        <v>348.5</v>
      </c>
      <c r="F16" s="13">
        <f t="shared" si="0"/>
        <v>362.44</v>
      </c>
    </row>
    <row r="17" spans="1:6" s="12" customFormat="1" ht="20.25" customHeight="1" x14ac:dyDescent="0.25">
      <c r="A17" s="10">
        <v>11</v>
      </c>
      <c r="B17" s="1">
        <v>2321630</v>
      </c>
      <c r="C17" s="2" t="s">
        <v>19</v>
      </c>
      <c r="D17" s="3" t="s">
        <v>33</v>
      </c>
      <c r="E17" s="13">
        <v>417.2</v>
      </c>
      <c r="F17" s="13">
        <f t="shared" si="0"/>
        <v>433.88799999999998</v>
      </c>
    </row>
    <row r="18" spans="1:6" s="12" customFormat="1" ht="20.25" customHeight="1" x14ac:dyDescent="0.25">
      <c r="A18" s="10">
        <v>12</v>
      </c>
      <c r="B18" s="1">
        <v>2335831</v>
      </c>
      <c r="C18" s="2" t="s">
        <v>20</v>
      </c>
      <c r="D18" s="3" t="s">
        <v>9</v>
      </c>
      <c r="E18" s="13">
        <v>1928.4</v>
      </c>
      <c r="F18" s="13">
        <f t="shared" si="0"/>
        <v>2005.5360000000001</v>
      </c>
    </row>
    <row r="19" spans="1:6" s="12" customFormat="1" ht="20.25" customHeight="1" x14ac:dyDescent="0.25">
      <c r="A19" s="10">
        <v>13</v>
      </c>
      <c r="B19" s="1">
        <v>2300192</v>
      </c>
      <c r="C19" s="2" t="s">
        <v>21</v>
      </c>
      <c r="D19" s="3" t="s">
        <v>33</v>
      </c>
      <c r="E19" s="13">
        <v>662.2</v>
      </c>
      <c r="F19" s="13">
        <f t="shared" si="0"/>
        <v>688.6880000000001</v>
      </c>
    </row>
    <row r="20" spans="1:6" s="12" customFormat="1" ht="20.25" customHeight="1" x14ac:dyDescent="0.25">
      <c r="A20" s="10">
        <v>14</v>
      </c>
      <c r="B20" s="1">
        <v>2299724</v>
      </c>
      <c r="C20" s="2" t="s">
        <v>22</v>
      </c>
      <c r="D20" s="3" t="s">
        <v>33</v>
      </c>
      <c r="E20" s="13">
        <v>490.9</v>
      </c>
      <c r="F20" s="13">
        <f t="shared" si="0"/>
        <v>510.536</v>
      </c>
    </row>
    <row r="21" spans="1:6" s="12" customFormat="1" ht="20.25" customHeight="1" x14ac:dyDescent="0.25">
      <c r="A21" s="10">
        <v>15</v>
      </c>
      <c r="B21" s="1">
        <v>2350153</v>
      </c>
      <c r="C21" s="2" t="s">
        <v>23</v>
      </c>
      <c r="D21" s="3" t="s">
        <v>33</v>
      </c>
      <c r="E21" s="13">
        <v>417.2</v>
      </c>
      <c r="F21" s="13">
        <f t="shared" si="0"/>
        <v>433.88799999999998</v>
      </c>
    </row>
    <row r="22" spans="1:6" s="12" customFormat="1" ht="20.25" customHeight="1" x14ac:dyDescent="0.25">
      <c r="A22" s="10">
        <v>16</v>
      </c>
      <c r="B22" s="1">
        <v>2054781</v>
      </c>
      <c r="C22" s="2" t="s">
        <v>24</v>
      </c>
      <c r="D22" s="3" t="s">
        <v>33</v>
      </c>
      <c r="E22" s="13">
        <v>672.4</v>
      </c>
      <c r="F22" s="13">
        <f t="shared" si="0"/>
        <v>699.29600000000005</v>
      </c>
    </row>
    <row r="23" spans="1:6" s="12" customFormat="1" ht="20.25" customHeight="1" x14ac:dyDescent="0.25">
      <c r="A23" s="10">
        <v>17</v>
      </c>
      <c r="B23" s="1">
        <v>2321215</v>
      </c>
      <c r="C23" s="2" t="s">
        <v>25</v>
      </c>
      <c r="D23" s="3" t="s">
        <v>33</v>
      </c>
      <c r="E23" s="13">
        <v>336.2</v>
      </c>
      <c r="F23" s="13">
        <f t="shared" si="0"/>
        <v>349.64800000000002</v>
      </c>
    </row>
    <row r="24" spans="1:6" s="12" customFormat="1" ht="20.25" customHeight="1" x14ac:dyDescent="0.25">
      <c r="A24" s="10">
        <v>18</v>
      </c>
      <c r="B24" s="1">
        <v>2341233</v>
      </c>
      <c r="C24" s="2" t="s">
        <v>26</v>
      </c>
      <c r="D24" s="3" t="s">
        <v>32</v>
      </c>
      <c r="E24" s="13">
        <v>1520.9</v>
      </c>
      <c r="F24" s="13">
        <f t="shared" si="0"/>
        <v>1581.7360000000001</v>
      </c>
    </row>
    <row r="25" spans="1:6" s="12" customFormat="1" ht="20.25" customHeight="1" x14ac:dyDescent="0.25">
      <c r="A25" s="10">
        <v>19</v>
      </c>
      <c r="B25" s="1">
        <v>2049275</v>
      </c>
      <c r="C25" s="2" t="s">
        <v>27</v>
      </c>
      <c r="D25" s="3" t="s">
        <v>33</v>
      </c>
      <c r="E25" s="13">
        <v>128.69999999999999</v>
      </c>
      <c r="F25" s="13">
        <f t="shared" si="0"/>
        <v>133.84799999999998</v>
      </c>
    </row>
    <row r="26" spans="1:6" s="12" customFormat="1" ht="20.25" customHeight="1" x14ac:dyDescent="0.25">
      <c r="A26" s="10">
        <v>20</v>
      </c>
      <c r="B26" s="1">
        <v>2354608</v>
      </c>
      <c r="C26" s="2" t="s">
        <v>28</v>
      </c>
      <c r="D26" s="3" t="s">
        <v>33</v>
      </c>
      <c r="E26" s="13">
        <v>697</v>
      </c>
      <c r="F26" s="13">
        <f t="shared" si="0"/>
        <v>724.88</v>
      </c>
    </row>
    <row r="27" spans="1:6" s="12" customFormat="1" ht="20.25" customHeight="1" x14ac:dyDescent="0.25">
      <c r="A27" s="10">
        <v>21</v>
      </c>
      <c r="B27" s="1">
        <v>2316018</v>
      </c>
      <c r="C27" s="2" t="s">
        <v>29</v>
      </c>
      <c r="D27" s="3" t="s">
        <v>33</v>
      </c>
      <c r="E27" s="13">
        <v>348.5</v>
      </c>
      <c r="F27" s="13">
        <f t="shared" si="0"/>
        <v>362.44</v>
      </c>
    </row>
    <row r="28" spans="1:6" s="14" customFormat="1" ht="20.25" customHeight="1" x14ac:dyDescent="0.25">
      <c r="A28" s="10">
        <v>22</v>
      </c>
      <c r="B28" s="1" t="s">
        <v>34</v>
      </c>
      <c r="C28" s="2" t="s">
        <v>35</v>
      </c>
      <c r="D28" s="3" t="s">
        <v>33</v>
      </c>
      <c r="E28" s="13">
        <v>526.4</v>
      </c>
      <c r="F28" s="13">
        <f t="shared" ref="F28:F43" si="1">E28*1.04</f>
        <v>547.45600000000002</v>
      </c>
    </row>
    <row r="29" spans="1:6" ht="20.25" customHeight="1" x14ac:dyDescent="0.2">
      <c r="A29" s="10">
        <v>23</v>
      </c>
      <c r="B29" s="1" t="s">
        <v>36</v>
      </c>
      <c r="C29" s="2" t="s">
        <v>37</v>
      </c>
      <c r="D29" s="3" t="s">
        <v>33</v>
      </c>
      <c r="E29" s="13">
        <v>1748.6</v>
      </c>
      <c r="F29" s="13">
        <f t="shared" si="1"/>
        <v>1818.5439999999999</v>
      </c>
    </row>
    <row r="30" spans="1:6" ht="20.25" customHeight="1" x14ac:dyDescent="0.2">
      <c r="A30" s="10">
        <v>24</v>
      </c>
      <c r="B30" s="1" t="s">
        <v>38</v>
      </c>
      <c r="C30" s="2" t="s">
        <v>39</v>
      </c>
      <c r="D30" s="3" t="s">
        <v>33</v>
      </c>
      <c r="E30" s="13">
        <v>760.3</v>
      </c>
      <c r="F30" s="13">
        <f t="shared" si="1"/>
        <v>790.71199999999999</v>
      </c>
    </row>
    <row r="31" spans="1:6" ht="20.25" customHeight="1" x14ac:dyDescent="0.2">
      <c r="A31" s="10">
        <v>25</v>
      </c>
      <c r="B31" s="1" t="s">
        <v>40</v>
      </c>
      <c r="C31" s="2" t="s">
        <v>41</v>
      </c>
      <c r="D31" s="3" t="s">
        <v>33</v>
      </c>
      <c r="E31" s="13">
        <v>928.4</v>
      </c>
      <c r="F31" s="13">
        <f t="shared" si="1"/>
        <v>965.53600000000006</v>
      </c>
    </row>
    <row r="32" spans="1:6" ht="20.25" customHeight="1" x14ac:dyDescent="0.2">
      <c r="A32" s="10">
        <v>26</v>
      </c>
      <c r="B32" s="1" t="s">
        <v>42</v>
      </c>
      <c r="C32" s="2" t="s">
        <v>43</v>
      </c>
      <c r="D32" s="3" t="s">
        <v>33</v>
      </c>
      <c r="E32" s="13">
        <v>770.5</v>
      </c>
      <c r="F32" s="13">
        <f t="shared" si="1"/>
        <v>801.32</v>
      </c>
    </row>
    <row r="33" spans="1:6" ht="20.25" customHeight="1" x14ac:dyDescent="0.2">
      <c r="A33" s="10">
        <v>27</v>
      </c>
      <c r="B33" s="1" t="s">
        <v>44</v>
      </c>
      <c r="C33" s="2" t="s">
        <v>45</v>
      </c>
      <c r="D33" s="3" t="s">
        <v>32</v>
      </c>
      <c r="E33" s="13">
        <v>1544.7</v>
      </c>
      <c r="F33" s="13">
        <f t="shared" si="1"/>
        <v>1606.4880000000001</v>
      </c>
    </row>
    <row r="34" spans="1:6" ht="20.25" customHeight="1" x14ac:dyDescent="0.2">
      <c r="A34" s="10">
        <v>28</v>
      </c>
      <c r="B34" s="1" t="s">
        <v>46</v>
      </c>
      <c r="C34" s="2" t="s">
        <v>47</v>
      </c>
      <c r="D34" s="3" t="s">
        <v>9</v>
      </c>
      <c r="E34" s="13">
        <v>2707.7</v>
      </c>
      <c r="F34" s="13">
        <f t="shared" si="1"/>
        <v>2816.0079999999998</v>
      </c>
    </row>
    <row r="35" spans="1:6" ht="20.25" customHeight="1" x14ac:dyDescent="0.2">
      <c r="A35" s="10">
        <v>29</v>
      </c>
      <c r="B35" s="1" t="s">
        <v>48</v>
      </c>
      <c r="C35" s="2" t="s">
        <v>49</v>
      </c>
      <c r="D35" s="3" t="s">
        <v>33</v>
      </c>
      <c r="E35" s="13">
        <v>799.1</v>
      </c>
      <c r="F35" s="13">
        <f t="shared" si="1"/>
        <v>831.06400000000008</v>
      </c>
    </row>
    <row r="36" spans="1:6" ht="20.25" customHeight="1" x14ac:dyDescent="0.2">
      <c r="A36" s="10">
        <v>30</v>
      </c>
      <c r="B36" s="1" t="s">
        <v>50</v>
      </c>
      <c r="C36" s="2" t="s">
        <v>51</v>
      </c>
      <c r="D36" s="3" t="s">
        <v>32</v>
      </c>
      <c r="E36" s="13">
        <v>1754.4</v>
      </c>
      <c r="F36" s="13">
        <f t="shared" si="1"/>
        <v>1824.5760000000002</v>
      </c>
    </row>
    <row r="37" spans="1:6" ht="20.25" customHeight="1" x14ac:dyDescent="0.2">
      <c r="A37" s="10">
        <v>31</v>
      </c>
      <c r="B37" s="1" t="s">
        <v>52</v>
      </c>
      <c r="C37" s="2" t="s">
        <v>53</v>
      </c>
      <c r="D37" s="3" t="s">
        <v>32</v>
      </c>
      <c r="E37" s="13">
        <v>4071.7</v>
      </c>
      <c r="F37" s="13">
        <f t="shared" si="1"/>
        <v>4234.5680000000002</v>
      </c>
    </row>
    <row r="38" spans="1:6" ht="20.25" customHeight="1" x14ac:dyDescent="0.2">
      <c r="A38" s="10">
        <v>32</v>
      </c>
      <c r="B38" s="1" t="s">
        <v>54</v>
      </c>
      <c r="C38" s="2" t="s">
        <v>55</v>
      </c>
      <c r="D38" s="3" t="s">
        <v>9</v>
      </c>
      <c r="E38" s="13">
        <v>3143.3</v>
      </c>
      <c r="F38" s="13">
        <f t="shared" si="1"/>
        <v>3269.0320000000002</v>
      </c>
    </row>
    <row r="39" spans="1:6" ht="20.25" customHeight="1" x14ac:dyDescent="0.2">
      <c r="A39" s="10">
        <v>33</v>
      </c>
      <c r="B39" s="1" t="s">
        <v>56</v>
      </c>
      <c r="C39" s="2" t="s">
        <v>57</v>
      </c>
      <c r="D39" s="3" t="s">
        <v>9</v>
      </c>
      <c r="E39" s="13">
        <v>321.7</v>
      </c>
      <c r="F39" s="13">
        <f t="shared" si="1"/>
        <v>334.56799999999998</v>
      </c>
    </row>
    <row r="40" spans="1:6" ht="20.25" customHeight="1" x14ac:dyDescent="0.2">
      <c r="A40" s="10">
        <v>34</v>
      </c>
      <c r="B40" s="1" t="s">
        <v>58</v>
      </c>
      <c r="C40" s="2" t="s">
        <v>59</v>
      </c>
      <c r="D40" s="3" t="s">
        <v>33</v>
      </c>
      <c r="E40" s="13">
        <v>511.7</v>
      </c>
      <c r="F40" s="13">
        <f t="shared" si="1"/>
        <v>532.16800000000001</v>
      </c>
    </row>
    <row r="41" spans="1:6" ht="20.25" customHeight="1" x14ac:dyDescent="0.2">
      <c r="A41" s="10">
        <v>35</v>
      </c>
      <c r="B41" s="1" t="s">
        <v>60</v>
      </c>
      <c r="C41" s="2" t="s">
        <v>61</v>
      </c>
      <c r="D41" s="3" t="s">
        <v>9</v>
      </c>
      <c r="E41" s="13">
        <v>497.1</v>
      </c>
      <c r="F41" s="13">
        <f t="shared" si="1"/>
        <v>516.98400000000004</v>
      </c>
    </row>
    <row r="42" spans="1:6" ht="20.25" customHeight="1" x14ac:dyDescent="0.2">
      <c r="A42" s="10">
        <v>36</v>
      </c>
      <c r="B42" s="1" t="s">
        <v>62</v>
      </c>
      <c r="C42" s="2" t="s">
        <v>63</v>
      </c>
      <c r="D42" s="3" t="s">
        <v>64</v>
      </c>
      <c r="E42" s="13">
        <v>789.5</v>
      </c>
      <c r="F42" s="13">
        <f t="shared" si="1"/>
        <v>821.08</v>
      </c>
    </row>
    <row r="43" spans="1:6" ht="20.25" customHeight="1" x14ac:dyDescent="0.2">
      <c r="A43" s="10">
        <v>37</v>
      </c>
      <c r="B43" s="1" t="s">
        <v>65</v>
      </c>
      <c r="C43" s="2" t="s">
        <v>66</v>
      </c>
      <c r="D43" s="3" t="s">
        <v>32</v>
      </c>
      <c r="E43" s="13">
        <v>1236.9000000000001</v>
      </c>
      <c r="F43" s="13">
        <f t="shared" si="1"/>
        <v>1286.3760000000002</v>
      </c>
    </row>
  </sheetData>
  <autoFilter ref="A6:F43"/>
  <mergeCells count="3">
    <mergeCell ref="E1:F1"/>
    <mergeCell ref="C3:F3"/>
    <mergeCell ref="E5:F5"/>
  </mergeCells>
  <pageMargins left="0.15748031496062992" right="0.23622047244094491" top="0.31496062992125984" bottom="0.35433070866141736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6"/>
  <sheetViews>
    <sheetView workbookViewId="0">
      <selection activeCell="C7" sqref="C7"/>
    </sheetView>
  </sheetViews>
  <sheetFormatPr defaultRowHeight="18" customHeight="1" x14ac:dyDescent="0.25"/>
  <cols>
    <col min="2" max="2" width="20.42578125" customWidth="1"/>
    <col min="3" max="3" width="23.85546875" customWidth="1"/>
    <col min="4" max="4" width="31" customWidth="1"/>
  </cols>
  <sheetData>
    <row r="3" spans="2:4" ht="18" customHeight="1" x14ac:dyDescent="0.25">
      <c r="B3" s="19"/>
      <c r="C3" s="20" t="s">
        <v>68</v>
      </c>
      <c r="D3" s="20" t="s">
        <v>69</v>
      </c>
    </row>
    <row r="4" spans="2:4" ht="15" x14ac:dyDescent="0.25">
      <c r="B4" s="21" t="s">
        <v>148</v>
      </c>
      <c r="C4" s="22">
        <f>SUM('Расчет '!E7:E43)</f>
        <v>52397.2</v>
      </c>
      <c r="D4" s="22">
        <f>SUM('Расчет '!F7:F43)</f>
        <v>54493.087999999989</v>
      </c>
    </row>
    <row r="5" spans="2:4" ht="18" customHeight="1" x14ac:dyDescent="0.25">
      <c r="B5" s="21" t="s">
        <v>70</v>
      </c>
      <c r="C5" s="23">
        <f>C4+D4</f>
        <v>106890.28799999999</v>
      </c>
      <c r="D5" s="23"/>
    </row>
    <row r="6" spans="2:4" ht="18" customHeight="1" x14ac:dyDescent="0.25">
      <c r="B6" s="19" t="s">
        <v>71</v>
      </c>
      <c r="C6" s="23">
        <f>C5*1.2</f>
        <v>128268.34559999997</v>
      </c>
      <c r="D6" s="23"/>
    </row>
  </sheetData>
  <mergeCells count="2"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opLeftCell="C1" workbookViewId="0">
      <selection activeCell="E8" sqref="E8"/>
    </sheetView>
  </sheetViews>
  <sheetFormatPr defaultColWidth="9.140625" defaultRowHeight="15" x14ac:dyDescent="0.25"/>
  <cols>
    <col min="1" max="1" width="5.28515625" style="24" bestFit="1" customWidth="1"/>
    <col min="2" max="2" width="14.7109375" style="24" bestFit="1" customWidth="1"/>
    <col min="3" max="3" width="67" style="24" customWidth="1"/>
    <col min="4" max="4" width="34.42578125" style="24" customWidth="1"/>
    <col min="5" max="5" width="74.140625" style="24" bestFit="1" customWidth="1"/>
    <col min="6" max="16384" width="9.140625" style="24"/>
  </cols>
  <sheetData>
    <row r="1" spans="1:5" x14ac:dyDescent="0.25">
      <c r="B1" s="25"/>
      <c r="C1" s="26"/>
    </row>
    <row r="3" spans="1:5" x14ac:dyDescent="0.25">
      <c r="A3" s="27" t="s">
        <v>3</v>
      </c>
      <c r="B3" s="27" t="s">
        <v>72</v>
      </c>
      <c r="C3" s="28" t="s">
        <v>73</v>
      </c>
      <c r="D3" s="28" t="s">
        <v>74</v>
      </c>
      <c r="E3" s="28" t="s">
        <v>75</v>
      </c>
    </row>
    <row r="4" spans="1:5" ht="25.5" x14ac:dyDescent="0.25">
      <c r="A4" s="29">
        <v>1</v>
      </c>
      <c r="B4" s="30" t="s">
        <v>76</v>
      </c>
      <c r="C4" s="31" t="s">
        <v>77</v>
      </c>
      <c r="D4" s="31" t="s">
        <v>78</v>
      </c>
      <c r="E4" s="32" t="s">
        <v>79</v>
      </c>
    </row>
    <row r="5" spans="1:5" ht="25.5" x14ac:dyDescent="0.25">
      <c r="A5" s="29">
        <v>2</v>
      </c>
      <c r="B5" s="33" t="s">
        <v>80</v>
      </c>
      <c r="C5" s="34" t="s">
        <v>81</v>
      </c>
      <c r="D5" s="31" t="s">
        <v>78</v>
      </c>
      <c r="E5" s="32" t="s">
        <v>79</v>
      </c>
    </row>
    <row r="6" spans="1:5" ht="25.5" x14ac:dyDescent="0.25">
      <c r="A6" s="29">
        <v>3</v>
      </c>
      <c r="B6" s="33" t="s">
        <v>82</v>
      </c>
      <c r="C6" s="34" t="s">
        <v>83</v>
      </c>
      <c r="D6" s="31" t="s">
        <v>78</v>
      </c>
      <c r="E6" s="32" t="s">
        <v>79</v>
      </c>
    </row>
    <row r="7" spans="1:5" ht="26.25" x14ac:dyDescent="0.25">
      <c r="A7" s="29">
        <v>4</v>
      </c>
      <c r="B7" s="33" t="s">
        <v>84</v>
      </c>
      <c r="C7" s="34" t="s">
        <v>85</v>
      </c>
      <c r="D7" s="31" t="s">
        <v>78</v>
      </c>
      <c r="E7" s="32" t="s">
        <v>79</v>
      </c>
    </row>
    <row r="8" spans="1:5" ht="25.5" x14ac:dyDescent="0.25">
      <c r="A8" s="29">
        <v>5</v>
      </c>
      <c r="B8" s="33" t="s">
        <v>86</v>
      </c>
      <c r="C8" s="34" t="s">
        <v>87</v>
      </c>
      <c r="D8" s="31" t="s">
        <v>78</v>
      </c>
      <c r="E8" s="32" t="s">
        <v>79</v>
      </c>
    </row>
    <row r="9" spans="1:5" ht="25.5" x14ac:dyDescent="0.25">
      <c r="A9" s="29">
        <v>6</v>
      </c>
      <c r="B9" s="33" t="s">
        <v>88</v>
      </c>
      <c r="C9" s="34" t="s">
        <v>89</v>
      </c>
      <c r="D9" s="31" t="s">
        <v>78</v>
      </c>
      <c r="E9" s="32" t="s">
        <v>79</v>
      </c>
    </row>
    <row r="10" spans="1:5" ht="25.5" x14ac:dyDescent="0.25">
      <c r="A10" s="29">
        <v>7</v>
      </c>
      <c r="B10" s="33" t="s">
        <v>90</v>
      </c>
      <c r="C10" s="34" t="s">
        <v>91</v>
      </c>
      <c r="D10" s="31" t="s">
        <v>78</v>
      </c>
      <c r="E10" s="32" t="s">
        <v>79</v>
      </c>
    </row>
    <row r="11" spans="1:5" ht="25.5" x14ac:dyDescent="0.25">
      <c r="A11" s="29">
        <v>8</v>
      </c>
      <c r="B11" s="33" t="s">
        <v>92</v>
      </c>
      <c r="C11" s="34" t="s">
        <v>93</v>
      </c>
      <c r="D11" s="31" t="s">
        <v>78</v>
      </c>
      <c r="E11" s="32" t="s">
        <v>79</v>
      </c>
    </row>
    <row r="12" spans="1:5" ht="39" x14ac:dyDescent="0.25">
      <c r="A12" s="29">
        <v>9</v>
      </c>
      <c r="B12" s="33" t="s">
        <v>94</v>
      </c>
      <c r="C12" s="34" t="s">
        <v>95</v>
      </c>
      <c r="D12" s="31" t="s">
        <v>78</v>
      </c>
      <c r="E12" s="32" t="s">
        <v>79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28" workbookViewId="0">
      <selection activeCell="D4" sqref="D4"/>
    </sheetView>
  </sheetViews>
  <sheetFormatPr defaultRowHeight="10.5" x14ac:dyDescent="0.25"/>
  <cols>
    <col min="1" max="1" width="5.28515625" style="39" bestFit="1" customWidth="1"/>
    <col min="2" max="2" width="20.7109375" style="40" customWidth="1"/>
    <col min="3" max="3" width="77.5703125" style="38" customWidth="1"/>
    <col min="4" max="4" width="42.28515625" style="38" customWidth="1"/>
    <col min="5" max="5" width="28.42578125" style="38" customWidth="1"/>
    <col min="6" max="16384" width="9.140625" style="38"/>
  </cols>
  <sheetData>
    <row r="1" spans="1:5" s="37" customFormat="1" x14ac:dyDescent="0.25">
      <c r="A1" s="35"/>
      <c r="B1" s="36" t="s">
        <v>0</v>
      </c>
      <c r="C1" s="37" t="s">
        <v>1</v>
      </c>
    </row>
    <row r="3" spans="1:5" ht="41.25" customHeight="1" x14ac:dyDescent="0.25">
      <c r="A3" s="41" t="s">
        <v>3</v>
      </c>
      <c r="B3" s="41" t="s">
        <v>72</v>
      </c>
      <c r="C3" s="42" t="s">
        <v>73</v>
      </c>
      <c r="D3" s="42" t="s">
        <v>74</v>
      </c>
      <c r="E3" s="42" t="s">
        <v>75</v>
      </c>
    </row>
    <row r="4" spans="1:5" ht="51" x14ac:dyDescent="0.25">
      <c r="A4" s="43">
        <v>1</v>
      </c>
      <c r="B4" s="44" t="s">
        <v>96</v>
      </c>
      <c r="C4" s="31" t="s">
        <v>97</v>
      </c>
      <c r="D4" s="31" t="s">
        <v>78</v>
      </c>
      <c r="E4" s="45" t="s">
        <v>79</v>
      </c>
    </row>
    <row r="5" spans="1:5" ht="51" x14ac:dyDescent="0.25">
      <c r="A5" s="46"/>
      <c r="B5" s="47"/>
      <c r="C5" s="31" t="s">
        <v>98</v>
      </c>
      <c r="D5" s="31" t="s">
        <v>78</v>
      </c>
      <c r="E5" s="45" t="s">
        <v>79</v>
      </c>
    </row>
    <row r="6" spans="1:5" ht="51" x14ac:dyDescent="0.25">
      <c r="A6" s="46"/>
      <c r="B6" s="47"/>
      <c r="C6" s="31" t="s">
        <v>99</v>
      </c>
      <c r="D6" s="31" t="s">
        <v>78</v>
      </c>
      <c r="E6" s="45" t="s">
        <v>79</v>
      </c>
    </row>
    <row r="7" spans="1:5" ht="51" x14ac:dyDescent="0.25">
      <c r="A7" s="48"/>
      <c r="B7" s="49"/>
      <c r="C7" s="31" t="s">
        <v>100</v>
      </c>
      <c r="D7" s="31" t="s">
        <v>78</v>
      </c>
      <c r="E7" s="45" t="s">
        <v>79</v>
      </c>
    </row>
    <row r="8" spans="1:5" ht="29.25" customHeight="1" x14ac:dyDescent="0.25">
      <c r="A8" s="43">
        <v>2</v>
      </c>
      <c r="B8" s="44" t="s">
        <v>101</v>
      </c>
      <c r="C8" s="31" t="s">
        <v>102</v>
      </c>
      <c r="D8" s="31" t="s">
        <v>78</v>
      </c>
      <c r="E8" s="45" t="s">
        <v>79</v>
      </c>
    </row>
    <row r="9" spans="1:5" ht="29.25" customHeight="1" x14ac:dyDescent="0.25">
      <c r="A9" s="46"/>
      <c r="B9" s="47"/>
      <c r="C9" s="31" t="s">
        <v>103</v>
      </c>
      <c r="D9" s="31" t="s">
        <v>78</v>
      </c>
      <c r="E9" s="45" t="s">
        <v>79</v>
      </c>
    </row>
    <row r="10" spans="1:5" ht="29.25" customHeight="1" x14ac:dyDescent="0.25">
      <c r="A10" s="48"/>
      <c r="B10" s="49"/>
      <c r="C10" s="31" t="s">
        <v>104</v>
      </c>
      <c r="D10" s="31" t="s">
        <v>78</v>
      </c>
      <c r="E10" s="45" t="s">
        <v>79</v>
      </c>
    </row>
    <row r="11" spans="1:5" ht="25.5" customHeight="1" x14ac:dyDescent="0.25">
      <c r="A11" s="43">
        <v>3</v>
      </c>
      <c r="B11" s="44" t="s">
        <v>105</v>
      </c>
      <c r="C11" s="31" t="s">
        <v>106</v>
      </c>
      <c r="D11" s="31" t="s">
        <v>78</v>
      </c>
      <c r="E11" s="45" t="s">
        <v>79</v>
      </c>
    </row>
    <row r="12" spans="1:5" ht="24" customHeight="1" x14ac:dyDescent="0.25">
      <c r="A12" s="46"/>
      <c r="B12" s="47"/>
      <c r="C12" s="31" t="s">
        <v>107</v>
      </c>
      <c r="D12" s="31" t="s">
        <v>78</v>
      </c>
      <c r="E12" s="45" t="s">
        <v>79</v>
      </c>
    </row>
    <row r="13" spans="1:5" ht="51" x14ac:dyDescent="0.25">
      <c r="A13" s="48"/>
      <c r="B13" s="49"/>
      <c r="C13" s="31" t="s">
        <v>108</v>
      </c>
      <c r="D13" s="31" t="s">
        <v>78</v>
      </c>
      <c r="E13" s="45" t="s">
        <v>79</v>
      </c>
    </row>
    <row r="14" spans="1:5" ht="28.5" customHeight="1" x14ac:dyDescent="0.25">
      <c r="A14" s="50">
        <v>4</v>
      </c>
      <c r="B14" s="51" t="s">
        <v>109</v>
      </c>
      <c r="C14" s="31" t="s">
        <v>110</v>
      </c>
      <c r="D14" s="31" t="s">
        <v>78</v>
      </c>
      <c r="E14" s="45" t="s">
        <v>79</v>
      </c>
    </row>
    <row r="15" spans="1:5" ht="21" customHeight="1" x14ac:dyDescent="0.25">
      <c r="A15" s="43">
        <v>5</v>
      </c>
      <c r="B15" s="51" t="s">
        <v>111</v>
      </c>
      <c r="C15" s="31"/>
      <c r="D15" s="31"/>
      <c r="E15" s="45" t="s">
        <v>79</v>
      </c>
    </row>
    <row r="16" spans="1:5" ht="32.25" customHeight="1" x14ac:dyDescent="0.25">
      <c r="A16" s="46"/>
      <c r="B16" s="51" t="s">
        <v>112</v>
      </c>
      <c r="C16" s="31" t="s">
        <v>113</v>
      </c>
      <c r="D16" s="31" t="s">
        <v>78</v>
      </c>
      <c r="E16" s="45" t="s">
        <v>79</v>
      </c>
    </row>
    <row r="17" spans="1:5" ht="30" customHeight="1" x14ac:dyDescent="0.25">
      <c r="A17" s="46"/>
      <c r="B17" s="51" t="s">
        <v>114</v>
      </c>
      <c r="C17" s="31" t="s">
        <v>115</v>
      </c>
      <c r="D17" s="31" t="s">
        <v>78</v>
      </c>
      <c r="E17" s="45" t="s">
        <v>79</v>
      </c>
    </row>
    <row r="18" spans="1:5" ht="34.5" customHeight="1" x14ac:dyDescent="0.25">
      <c r="A18" s="48"/>
      <c r="B18" s="51" t="s">
        <v>116</v>
      </c>
      <c r="C18" s="31" t="s">
        <v>117</v>
      </c>
      <c r="D18" s="31" t="s">
        <v>78</v>
      </c>
      <c r="E18" s="45" t="s">
        <v>79</v>
      </c>
    </row>
    <row r="19" spans="1:5" ht="25.5" customHeight="1" x14ac:dyDescent="0.25">
      <c r="A19" s="43">
        <v>6</v>
      </c>
      <c r="B19" s="51" t="s">
        <v>118</v>
      </c>
      <c r="C19" s="31"/>
      <c r="D19" s="31"/>
      <c r="E19" s="45" t="s">
        <v>79</v>
      </c>
    </row>
    <row r="20" spans="1:5" ht="25.5" customHeight="1" x14ac:dyDescent="0.25">
      <c r="A20" s="46"/>
      <c r="B20" s="51" t="s">
        <v>119</v>
      </c>
      <c r="C20" s="31" t="s">
        <v>120</v>
      </c>
      <c r="D20" s="31" t="s">
        <v>78</v>
      </c>
      <c r="E20" s="45" t="s">
        <v>79</v>
      </c>
    </row>
    <row r="21" spans="1:5" ht="25.5" customHeight="1" x14ac:dyDescent="0.25">
      <c r="A21" s="46"/>
      <c r="B21" s="51" t="s">
        <v>121</v>
      </c>
      <c r="C21" s="31" t="s">
        <v>122</v>
      </c>
      <c r="D21" s="31" t="s">
        <v>78</v>
      </c>
      <c r="E21" s="45" t="s">
        <v>79</v>
      </c>
    </row>
    <row r="22" spans="1:5" ht="25.5" customHeight="1" x14ac:dyDescent="0.25">
      <c r="A22" s="46"/>
      <c r="B22" s="51" t="s">
        <v>123</v>
      </c>
      <c r="C22" s="31" t="s">
        <v>124</v>
      </c>
      <c r="D22" s="31" t="s">
        <v>78</v>
      </c>
      <c r="E22" s="45" t="s">
        <v>79</v>
      </c>
    </row>
    <row r="23" spans="1:5" ht="25.5" customHeight="1" x14ac:dyDescent="0.25">
      <c r="A23" s="46"/>
      <c r="B23" s="51" t="s">
        <v>125</v>
      </c>
      <c r="C23" s="31" t="s">
        <v>126</v>
      </c>
      <c r="D23" s="31" t="s">
        <v>78</v>
      </c>
      <c r="E23" s="45" t="s">
        <v>79</v>
      </c>
    </row>
    <row r="24" spans="1:5" ht="25.5" customHeight="1" x14ac:dyDescent="0.25">
      <c r="A24" s="46"/>
      <c r="B24" s="51" t="s">
        <v>127</v>
      </c>
      <c r="C24" s="31" t="s">
        <v>128</v>
      </c>
      <c r="D24" s="31" t="s">
        <v>78</v>
      </c>
      <c r="E24" s="45" t="s">
        <v>79</v>
      </c>
    </row>
    <row r="25" spans="1:5" ht="25.5" customHeight="1" x14ac:dyDescent="0.25">
      <c r="A25" s="46"/>
      <c r="B25" s="51" t="s">
        <v>129</v>
      </c>
      <c r="C25" s="31" t="s">
        <v>130</v>
      </c>
      <c r="D25" s="31" t="s">
        <v>78</v>
      </c>
      <c r="E25" s="45" t="s">
        <v>79</v>
      </c>
    </row>
    <row r="26" spans="1:5" ht="25.5" customHeight="1" x14ac:dyDescent="0.25">
      <c r="A26" s="46"/>
      <c r="B26" s="51" t="s">
        <v>131</v>
      </c>
      <c r="C26" s="31" t="s">
        <v>132</v>
      </c>
      <c r="D26" s="31" t="s">
        <v>78</v>
      </c>
      <c r="E26" s="45" t="s">
        <v>79</v>
      </c>
    </row>
    <row r="27" spans="1:5" ht="25.5" customHeight="1" x14ac:dyDescent="0.25">
      <c r="A27" s="46"/>
      <c r="B27" s="51" t="s">
        <v>133</v>
      </c>
      <c r="C27" s="31" t="s">
        <v>134</v>
      </c>
      <c r="D27" s="31" t="s">
        <v>78</v>
      </c>
      <c r="E27" s="45" t="s">
        <v>79</v>
      </c>
    </row>
    <row r="28" spans="1:5" ht="25.5" customHeight="1" x14ac:dyDescent="0.25">
      <c r="A28" s="48"/>
      <c r="B28" s="51" t="s">
        <v>135</v>
      </c>
      <c r="C28" s="31" t="s">
        <v>136</v>
      </c>
      <c r="D28" s="31" t="s">
        <v>78</v>
      </c>
      <c r="E28" s="45" t="s">
        <v>79</v>
      </c>
    </row>
    <row r="29" spans="1:5" ht="27.75" customHeight="1" x14ac:dyDescent="0.25">
      <c r="A29" s="50">
        <v>7</v>
      </c>
      <c r="B29" s="51" t="s">
        <v>137</v>
      </c>
      <c r="C29" s="31" t="s">
        <v>138</v>
      </c>
      <c r="D29" s="31" t="s">
        <v>78</v>
      </c>
      <c r="E29" s="45" t="s">
        <v>79</v>
      </c>
    </row>
    <row r="30" spans="1:5" ht="30" customHeight="1" x14ac:dyDescent="0.25">
      <c r="A30" s="43">
        <v>8</v>
      </c>
      <c r="B30" s="44" t="s">
        <v>139</v>
      </c>
      <c r="C30" s="31" t="s">
        <v>140</v>
      </c>
      <c r="D30" s="31" t="s">
        <v>78</v>
      </c>
      <c r="E30" s="45" t="s">
        <v>79</v>
      </c>
    </row>
    <row r="31" spans="1:5" ht="30" customHeight="1" x14ac:dyDescent="0.25">
      <c r="A31" s="46"/>
      <c r="B31" s="47"/>
      <c r="C31" s="31" t="s">
        <v>141</v>
      </c>
      <c r="D31" s="31" t="s">
        <v>78</v>
      </c>
      <c r="E31" s="45" t="s">
        <v>79</v>
      </c>
    </row>
    <row r="32" spans="1:5" ht="30" customHeight="1" x14ac:dyDescent="0.25">
      <c r="A32" s="46"/>
      <c r="B32" s="47"/>
      <c r="C32" s="31" t="s">
        <v>142</v>
      </c>
      <c r="D32" s="31" t="s">
        <v>78</v>
      </c>
      <c r="E32" s="45" t="s">
        <v>79</v>
      </c>
    </row>
    <row r="33" spans="1:5" ht="30" customHeight="1" x14ac:dyDescent="0.25">
      <c r="A33" s="48"/>
      <c r="B33" s="49"/>
      <c r="C33" s="31" t="s">
        <v>143</v>
      </c>
      <c r="D33" s="31" t="s">
        <v>78</v>
      </c>
      <c r="E33" s="45" t="s">
        <v>79</v>
      </c>
    </row>
    <row r="34" spans="1:5" ht="51" x14ac:dyDescent="0.25">
      <c r="A34" s="43">
        <v>9</v>
      </c>
      <c r="B34" s="44" t="s">
        <v>144</v>
      </c>
      <c r="C34" s="31" t="s">
        <v>145</v>
      </c>
      <c r="D34" s="31" t="s">
        <v>78</v>
      </c>
      <c r="E34" s="45" t="s">
        <v>79</v>
      </c>
    </row>
    <row r="35" spans="1:5" ht="51" x14ac:dyDescent="0.25">
      <c r="A35" s="46"/>
      <c r="B35" s="47"/>
      <c r="C35" s="31" t="s">
        <v>146</v>
      </c>
      <c r="D35" s="31" t="s">
        <v>78</v>
      </c>
      <c r="E35" s="45" t="s">
        <v>79</v>
      </c>
    </row>
    <row r="36" spans="1:5" ht="51" x14ac:dyDescent="0.25">
      <c r="A36" s="48"/>
      <c r="B36" s="49"/>
      <c r="C36" s="31" t="s">
        <v>147</v>
      </c>
      <c r="D36" s="31" t="s">
        <v>78</v>
      </c>
      <c r="E36" s="45" t="s">
        <v>79</v>
      </c>
    </row>
  </sheetData>
  <mergeCells count="12">
    <mergeCell ref="A15:A18"/>
    <mergeCell ref="A19:A28"/>
    <mergeCell ref="A30:A33"/>
    <mergeCell ref="B30:B33"/>
    <mergeCell ref="A34:A36"/>
    <mergeCell ref="B34:B36"/>
    <mergeCell ref="A4:A7"/>
    <mergeCell ref="B4:B7"/>
    <mergeCell ref="A8:A10"/>
    <mergeCell ref="B8:B10"/>
    <mergeCell ref="A11:A13"/>
    <mergeCell ref="B11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Расчет </vt:lpstr>
      <vt:lpstr>Сумма ед расценок</vt:lpstr>
      <vt:lpstr>Условия поставки Россети Центр</vt:lpstr>
      <vt:lpstr>Условия поставки Россети ЦиП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dcterms:created xsi:type="dcterms:W3CDTF">2022-01-24T06:31:57Z</dcterms:created>
  <dcterms:modified xsi:type="dcterms:W3CDTF">2022-02-10T13:04:08Z</dcterms:modified>
</cp:coreProperties>
</file>